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года'!$A$1:$Y$66</definedName>
  </definedNames>
  <calcPr calcId="144525"/>
</workbook>
</file>

<file path=xl/calcChain.xml><?xml version="1.0" encoding="utf-8"?>
<calcChain xmlns="http://schemas.openxmlformats.org/spreadsheetml/2006/main">
  <c r="Y40" i="1" l="1"/>
  <c r="X40" i="1"/>
  <c r="U40" i="1"/>
  <c r="Y32" i="1"/>
  <c r="X32" i="1"/>
  <c r="U32" i="1"/>
  <c r="U15" i="1"/>
  <c r="Z74" i="1" l="1"/>
  <c r="U54" i="1" l="1"/>
  <c r="Y54" i="1" l="1"/>
  <c r="X54" i="1"/>
  <c r="V35" i="1" l="1"/>
  <c r="V68" i="1" s="1"/>
  <c r="W35" i="1"/>
  <c r="W68" i="1" s="1"/>
  <c r="X35" i="1"/>
  <c r="X68" i="1" s="1"/>
  <c r="Y35" i="1"/>
  <c r="Y68" i="1" s="1"/>
  <c r="X51" i="1"/>
  <c r="V40" i="1"/>
  <c r="W40" i="1"/>
  <c r="Y20" i="1"/>
  <c r="X20" i="1"/>
  <c r="U20" i="1"/>
  <c r="V20" i="1" l="1"/>
  <c r="W20" i="1"/>
  <c r="V54" i="1"/>
  <c r="W54" i="1"/>
  <c r="V32" i="1" l="1"/>
  <c r="W32" i="1"/>
  <c r="U39" i="1" l="1"/>
  <c r="U35" i="1"/>
  <c r="U68" i="1" s="1"/>
  <c r="Y39" i="1"/>
  <c r="V39" i="1"/>
  <c r="W39" i="1"/>
  <c r="X39" i="1"/>
  <c r="U14" i="1" l="1"/>
  <c r="U69" i="1"/>
  <c r="U74" i="1" s="1"/>
  <c r="X15" i="1"/>
  <c r="Y15" i="1"/>
  <c r="Y14" i="1" l="1"/>
  <c r="Y69" i="1"/>
  <c r="Y74" i="1" s="1"/>
  <c r="X14" i="1"/>
  <c r="X69" i="1"/>
  <c r="X74" i="1" s="1"/>
  <c r="V15" i="1"/>
  <c r="W15" i="1"/>
  <c r="W14" i="1" l="1"/>
  <c r="W13" i="1" s="1"/>
  <c r="W69" i="1"/>
  <c r="W74" i="1" s="1"/>
  <c r="V14" i="1"/>
  <c r="V13" i="1" s="1"/>
  <c r="V69" i="1"/>
  <c r="V74" i="1" s="1"/>
  <c r="X59" i="1"/>
  <c r="X58" i="1" s="1"/>
  <c r="Y62" i="1"/>
  <c r="Y61" i="1" s="1"/>
  <c r="X62" i="1"/>
  <c r="X61" i="1" s="1"/>
  <c r="Y59" i="1"/>
  <c r="Y58" i="1" s="1"/>
  <c r="U59" i="1"/>
  <c r="U58" i="1" s="1"/>
  <c r="X53" i="1"/>
  <c r="U53" i="1"/>
  <c r="U62" i="1"/>
  <c r="U61" i="1" s="1"/>
  <c r="Y53" i="1"/>
  <c r="Y51" i="1"/>
  <c r="Y50" i="1" s="1"/>
  <c r="X50" i="1"/>
  <c r="U51" i="1"/>
  <c r="U50" i="1" s="1"/>
  <c r="Y48" i="1"/>
  <c r="Y47" i="1" s="1"/>
  <c r="X48" i="1"/>
  <c r="X47" i="1" s="1"/>
  <c r="U48" i="1"/>
  <c r="U47" i="1" s="1"/>
  <c r="Y34" i="1"/>
  <c r="X34" i="1"/>
  <c r="U34" i="1"/>
  <c r="Y31" i="1"/>
  <c r="X31" i="1"/>
  <c r="U31" i="1"/>
  <c r="U13" i="1" l="1"/>
  <c r="X13" i="1"/>
  <c r="Y13" i="1"/>
</calcChain>
</file>

<file path=xl/sharedStrings.xml><?xml version="1.0" encoding="utf-8"?>
<sst xmlns="http://schemas.openxmlformats.org/spreadsheetml/2006/main" count="354" uniqueCount="127">
  <si>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</si>
  <si>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</si>
  <si>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</si>
  <si>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</si>
  <si>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</si>
  <si>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</si>
  <si>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</si>
  <si>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</si>
  <si>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</si>
  <si>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</si>
  <si>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</si>
  <si>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</si>
  <si>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</si>
  <si>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</si>
  <si>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</si>
  <si>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</si>
  <si>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</si>
  <si>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</si>
  <si>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</si>
  <si>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</si>
  <si>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</si>
  <si>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</si>
  <si>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</si>
  <si>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Другие общегосударственные вопросы</t>
  </si>
  <si>
    <t>13</t>
  </si>
  <si>
    <t>99 9 00 21020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</si>
  <si>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</si>
  <si>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</si>
  <si>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</si>
  <si>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</si>
  <si>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</si>
  <si>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</si>
  <si>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</si>
  <si>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03 1 00 21670</t>
  </si>
  <si>
    <t>ЖИЛИЩНО-КОММУНАЛЬНОЕ ХОЗЯЙСТВО</t>
  </si>
  <si>
    <t>05</t>
  </si>
  <si>
    <t>Благоустройство</t>
  </si>
  <si>
    <t>01 2 00 23010</t>
  </si>
  <si>
    <t>01 3 00 23030</t>
  </si>
  <si>
    <t>01 3 00 23040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</si>
  <si>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</si>
  <si>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</si>
  <si>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</si>
  <si>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</si>
  <si>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05 2 00 99990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</si>
  <si>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</si>
  <si>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</si>
  <si>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</si>
  <si>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</si>
  <si>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</si>
  <si>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</si>
  <si>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04 1 00 00590</t>
  </si>
  <si>
    <t>610</t>
  </si>
  <si>
    <t>99 9 00 71180</t>
  </si>
  <si>
    <t>СОЦИАЛЬНАЯ ПОЛИТИКА</t>
  </si>
  <si>
    <t>10</t>
  </si>
  <si>
    <t>Пенсионное обеспечение</t>
  </si>
  <si>
    <t>99 9 00 10050</t>
  </si>
  <si>
    <t>ФИЗИЧЕСКАЯ КУЛЬТУРА И СПОРТ</t>
  </si>
  <si>
    <t>11</t>
  </si>
  <si>
    <t>Физическая культура</t>
  </si>
  <si>
    <t>06 1 00 21950</t>
  </si>
  <si>
    <t xml:space="preserve"> (тыс. рублей)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</si>
  <si>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</si>
  <si>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</si>
  <si>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</si>
  <si>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</si>
  <si>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</si>
  <si>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</si>
  <si>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Прочие расходы обеспечения деятельности Администрации Лозновского сельского поселения в рамках непрограммных  расходов муниципальных органов Лозновского сельского поселения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</si>
  <si>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</si>
  <si>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</si>
  <si>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</si>
  <si>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</si>
  <si>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</si>
  <si>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</si>
  <si>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</si>
  <si>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</si>
  <si>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</si>
  <si>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</si>
  <si>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</si>
  <si>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</si>
  <si>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</si>
  <si>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</si>
  <si>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</si>
  <si>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</si>
  <si>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99 9 00 28320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</si>
  <si>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</si>
  <si>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03 3 00 21710</t>
  </si>
  <si>
    <t>02 2 00 21610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</si>
  <si>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</si>
  <si>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</si>
  <si>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</si>
  <si>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880</t>
  </si>
  <si>
    <t>99 9 00 90110</t>
  </si>
  <si>
    <t xml:space="preserve">Председатель собрания депутатов- глава Лозновского сельского поселения                      С.Л. Хухлаев
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</si>
  <si>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нужд)</t>
  </si>
  <si>
    <t>10 1 00 22050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</si>
  <si>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предпринимательства»  (Иные закупки товаров, работ и услуг для обеспечения государственных (муниципальных) нужд)</t>
  </si>
  <si>
    <t>540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</si>
  <si>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</si>
  <si>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99 9 00 99990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</si>
  <si>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</t>
  </si>
  <si>
    <t>Реализация направления расходов в рамках непрограмных расходов муниципальных органов сельского поселения (Уплата налогов, сборов и иных платежей)</t>
  </si>
  <si>
    <t>99 9 00 22950</t>
  </si>
  <si>
    <t>99 9  00 85010</t>
  </si>
  <si>
    <t>99 9 00 23060</t>
  </si>
  <si>
    <t>Мероприятия, связанные с профилактикой и устранением последствий распространения коронавирусной инфекции в рамках непрограммных расходов муниципальных  органов Лозновского сельского поселения (Субсидии бюджетным учреждениям)</t>
  </si>
  <si>
    <t>Оценка муниципального имущества, признание прав и регулирование отношений по муниципальной собственности Лозновского сельского поселения (Иные закупки товаров, работ и услуг для обеспечения государственных (муниципальных) нужд)</t>
  </si>
  <si>
    <t>99 9  00 22960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</si>
  <si>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</si>
  <si>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</si>
  <si>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защите населения от чрезвычайных ситуаций в рамках подпрограммы «Защита населения от чрезвычайных ситуаций»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</si>
  <si>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03 2 00 21680</t>
  </si>
  <si>
    <t>2023 год</t>
  </si>
  <si>
    <t>2024 год</t>
  </si>
  <si>
    <t>99 9 00 85020</t>
  </si>
  <si>
    <t>310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</si>
  <si>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(Публичные нормативные социальные выплаты гражданам)</t>
  </si>
  <si>
    <t>год и на плановый период 2024 и 2025 годов"</t>
  </si>
  <si>
    <t>Распределение бюджетных ассигнований по разделам, подразделам, целевым статьям (муниципальным программам Лозновского сельского поселения и непрограммным направлениям деятельности), группам и подгруппам видов расходов классификации расходов бюджетов на 2023 год и на плановый период 2024 и 2025 годов</t>
  </si>
  <si>
    <t>2025 год</t>
  </si>
  <si>
    <t>Прогр.</t>
  </si>
  <si>
    <t>Непрогр.</t>
  </si>
  <si>
    <t>Приложение 2</t>
  </si>
  <si>
    <t>к проекту решения Собрания депутатов Лозновского сельского поселения от __.03.2023г. № ___</t>
  </si>
  <si>
    <t>"О внесении изменений в решение собрания депутатов Лозновского сельского поселения от 26.12.2022г. №50 "О бюджете Лозновского сельского поселения Цимлянского района на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</si>
</sst>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00000"/>
  </numFmts>
  <fonts count="14" x14ac:knownFonts="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/>
    </xf>
    <xf numFmtId="0" fontId="10" fillId="0" borderId="0" xfId="0" applyFont="1"/>
    <xf numFmtId="49" fontId="11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justify" vertical="center" wrapText="1"/>
    </xf>
    <xf numFmtId="0" fontId="13" fillId="0" borderId="0" xfId="0" applyFont="1"/>
    <xf numFmtId="166" fontId="8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/>
    </xf>
    <xf numFmtId="165" fontId="7" fillId="0" borderId="0" xfId="0" applyNumberFormat="1" applyFont="1"/>
    <xf numFmtId="0" fontId="3" fillId="0" borderId="0" xfId="0" applyFont="1"/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showGridLines="0" tabSelected="1" view="pageBreakPreview" topLeftCell="A37" zoomScale="75" zoomScaleNormal="75" zoomScaleSheetLayoutView="75" workbookViewId="0">
      <selection activeCell="X1" sqref="X1:Y1"/>
    </sheetView>
  </sheetViews>
  <sheetFormatPr defaultRowHeight="10.15" customHeight="1" x14ac:dyDescent="0.3"/>
  <cols>
    <col min="1" max="1" width="46.5703125" style="9" customWidth="1"/>
    <col min="2" max="3" width="12.7109375" style="9" customWidth="1"/>
    <col min="4" max="4" width="18.42578125" style="9" customWidth="1"/>
    <col min="5" max="18" width="8" style="9" hidden="1" customWidth="1"/>
    <col min="19" max="19" width="7.7109375" style="9" customWidth="1"/>
    <col min="20" max="20" width="8" style="9" hidden="1" customWidth="1"/>
    <col min="21" max="21" width="27.140625" style="9" customWidth="1"/>
    <col min="22" max="22" width="8" style="9" hidden="1" customWidth="1"/>
    <col min="23" max="23" width="3.5703125" style="9" hidden="1" customWidth="1"/>
    <col min="24" max="25" width="27.140625" style="9" customWidth="1"/>
    <col min="26" max="26" width="8" hidden="1" customWidth="1"/>
  </cols>
  <sheetData>
    <row r="1" spans="1:26" ht="16.5" customHeight="1" x14ac:dyDescent="0.3">
      <c r="X1" s="42" t="s">
        <v>124</v>
      </c>
      <c r="Y1" s="43"/>
    </row>
    <row r="2" spans="1:26" ht="60.75" customHeight="1" x14ac:dyDescent="0.3">
      <c r="X2" s="44" t="s">
        <v>125</v>
      </c>
      <c r="Y2" s="45"/>
    </row>
    <row r="3" spans="1:26" ht="61.5" customHeight="1" x14ac:dyDescent="0.3">
      <c r="S3" s="44" t="s">
        <v>126</v>
      </c>
      <c r="T3" s="46"/>
      <c r="U3" s="46"/>
      <c r="V3" s="46"/>
      <c r="W3" s="46"/>
      <c r="X3" s="46"/>
      <c r="Y3" s="46"/>
    </row>
    <row r="4" spans="1:26" ht="16.5" customHeight="1" x14ac:dyDescent="0.3">
      <c r="X4" s="42" t="s">
        <v>119</v>
      </c>
      <c r="Y4" s="43"/>
    </row>
    <row r="5" spans="1:26" ht="16.5" customHeight="1" x14ac:dyDescent="0.3"/>
    <row r="6" spans="1:26" ht="58.35" customHeight="1" x14ac:dyDescent="0.25">
      <c r="A6" s="40" t="s">
        <v>120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18.75" x14ac:dyDescent="0.3"/>
    <row r="8" spans="1:26" ht="19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 t="s">
        <v>62</v>
      </c>
      <c r="Z8" s="1"/>
    </row>
    <row r="9" spans="1:26" ht="15" x14ac:dyDescent="0.25">
      <c r="A9" s="39" t="s">
        <v>9</v>
      </c>
      <c r="B9" s="39" t="s">
        <v>5</v>
      </c>
      <c r="C9" s="39" t="s">
        <v>6</v>
      </c>
      <c r="D9" s="39" t="s">
        <v>7</v>
      </c>
      <c r="E9" s="39" t="s">
        <v>7</v>
      </c>
      <c r="F9" s="39" t="s">
        <v>7</v>
      </c>
      <c r="G9" s="39" t="s">
        <v>7</v>
      </c>
      <c r="H9" s="39" t="s">
        <v>7</v>
      </c>
      <c r="I9" s="39" t="s">
        <v>7</v>
      </c>
      <c r="J9" s="39" t="s">
        <v>7</v>
      </c>
      <c r="K9" s="39" t="s">
        <v>7</v>
      </c>
      <c r="L9" s="39" t="s">
        <v>7</v>
      </c>
      <c r="M9" s="39" t="s">
        <v>7</v>
      </c>
      <c r="N9" s="39" t="s">
        <v>7</v>
      </c>
      <c r="O9" s="39" t="s">
        <v>7</v>
      </c>
      <c r="P9" s="39" t="s">
        <v>7</v>
      </c>
      <c r="Q9" s="39" t="s">
        <v>7</v>
      </c>
      <c r="R9" s="39" t="s">
        <v>7</v>
      </c>
      <c r="S9" s="39" t="s">
        <v>8</v>
      </c>
      <c r="T9" s="39" t="s">
        <v>9</v>
      </c>
      <c r="U9" s="38" t="s">
        <v>114</v>
      </c>
      <c r="V9" s="39" t="s">
        <v>0</v>
      </c>
      <c r="W9" s="39" t="s">
        <v>0</v>
      </c>
      <c r="X9" s="38" t="s">
        <v>115</v>
      </c>
      <c r="Y9" s="38" t="s">
        <v>121</v>
      </c>
      <c r="Z9" s="37" t="s">
        <v>9</v>
      </c>
    </row>
    <row r="10" spans="1:26" ht="15" x14ac:dyDescent="0.25">
      <c r="A10" s="39"/>
      <c r="B10" s="39" t="s">
        <v>1</v>
      </c>
      <c r="C10" s="39" t="s">
        <v>2</v>
      </c>
      <c r="D10" s="39" t="s">
        <v>3</v>
      </c>
      <c r="E10" s="39" t="s">
        <v>3</v>
      </c>
      <c r="F10" s="39" t="s">
        <v>3</v>
      </c>
      <c r="G10" s="39" t="s">
        <v>3</v>
      </c>
      <c r="H10" s="39" t="s">
        <v>3</v>
      </c>
      <c r="I10" s="39" t="s">
        <v>3</v>
      </c>
      <c r="J10" s="39" t="s">
        <v>3</v>
      </c>
      <c r="K10" s="39" t="s">
        <v>3</v>
      </c>
      <c r="L10" s="39" t="s">
        <v>3</v>
      </c>
      <c r="M10" s="39" t="s">
        <v>3</v>
      </c>
      <c r="N10" s="39" t="s">
        <v>3</v>
      </c>
      <c r="O10" s="39" t="s">
        <v>3</v>
      </c>
      <c r="P10" s="39" t="s">
        <v>3</v>
      </c>
      <c r="Q10" s="39" t="s">
        <v>3</v>
      </c>
      <c r="R10" s="39" t="s">
        <v>3</v>
      </c>
      <c r="S10" s="39" t="s">
        <v>4</v>
      </c>
      <c r="T10" s="39"/>
      <c r="U10" s="39"/>
      <c r="V10" s="39"/>
      <c r="W10" s="39"/>
      <c r="X10" s="39" t="s">
        <v>0</v>
      </c>
      <c r="Y10" s="39" t="s">
        <v>0</v>
      </c>
      <c r="Z10" s="37"/>
    </row>
    <row r="11" spans="1:26" ht="18.75" hidden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2"/>
    </row>
    <row r="12" spans="1:26" s="7" customFormat="1" ht="18.75" x14ac:dyDescent="0.25">
      <c r="A12" s="11">
        <v>1</v>
      </c>
      <c r="B12" s="11">
        <v>2</v>
      </c>
      <c r="C12" s="11">
        <v>3</v>
      </c>
      <c r="D12" s="11">
        <v>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>
        <v>5</v>
      </c>
      <c r="T12" s="11"/>
      <c r="U12" s="11">
        <v>6</v>
      </c>
      <c r="V12" s="11"/>
      <c r="W12" s="11"/>
      <c r="X12" s="11">
        <v>7</v>
      </c>
      <c r="Y12" s="11">
        <v>8</v>
      </c>
      <c r="Z12" s="6"/>
    </row>
    <row r="13" spans="1:26" ht="16.7" customHeight="1" x14ac:dyDescent="0.25">
      <c r="A13" s="17" t="s">
        <v>10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 t="s">
        <v>10</v>
      </c>
      <c r="U13" s="20">
        <f>U14+U31+U34+U47+U50+U53+U58+U61+U39</f>
        <v>18902.400000000001</v>
      </c>
      <c r="V13" s="20" t="e">
        <f>V14+V31+V34+V47+V50+V53+V58+V61+V39</f>
        <v>#REF!</v>
      </c>
      <c r="W13" s="20" t="e">
        <f>W14+W31+W34+W47+W50+W53+W58+W61+W39</f>
        <v>#REF!</v>
      </c>
      <c r="X13" s="20">
        <f>X14+X31+X34+X47+X50+X53+X58+X61+X39</f>
        <v>14914.6</v>
      </c>
      <c r="Y13" s="20">
        <f>Y14+Y31+Y34+Y47+Y50+Y53+Y58+Y61+Y39</f>
        <v>14543</v>
      </c>
      <c r="Z13" s="3" t="s">
        <v>10</v>
      </c>
    </row>
    <row r="14" spans="1:26" ht="39" customHeight="1" x14ac:dyDescent="0.25">
      <c r="A14" s="17" t="s">
        <v>11</v>
      </c>
      <c r="B14" s="13" t="s">
        <v>12</v>
      </c>
      <c r="C14" s="13" t="s">
        <v>13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 t="s">
        <v>11</v>
      </c>
      <c r="U14" s="20">
        <f>U15+U20</f>
        <v>8640.9000000000015</v>
      </c>
      <c r="V14" s="20" t="e">
        <f>V15+V20+#REF!</f>
        <v>#REF!</v>
      </c>
      <c r="W14" s="20" t="e">
        <f>W15+W20+#REF!</f>
        <v>#REF!</v>
      </c>
      <c r="X14" s="20">
        <f>X15+X20</f>
        <v>7298.6999999999989</v>
      </c>
      <c r="Y14" s="20">
        <f>Y15+Y20</f>
        <v>7687.4</v>
      </c>
      <c r="Z14" s="3" t="s">
        <v>11</v>
      </c>
    </row>
    <row r="15" spans="1:26" ht="136.5" customHeight="1" x14ac:dyDescent="0.25">
      <c r="A15" s="18" t="s">
        <v>14</v>
      </c>
      <c r="B15" s="15" t="s">
        <v>12</v>
      </c>
      <c r="C15" s="15" t="s">
        <v>15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4" t="s">
        <v>14</v>
      </c>
      <c r="U15" s="22">
        <f>U16+U17+U18+U19</f>
        <v>8534.9000000000015</v>
      </c>
      <c r="V15" s="22">
        <f>V16+V17+V18+V19</f>
        <v>0</v>
      </c>
      <c r="W15" s="22">
        <f>W16+W17+W18+W19</f>
        <v>0</v>
      </c>
      <c r="X15" s="22">
        <f>X16+X17+X18+X19</f>
        <v>6827.2999999999993</v>
      </c>
      <c r="Y15" s="22">
        <f>Y16+Y17+Y18+Y19</f>
        <v>6833</v>
      </c>
      <c r="Z15" s="4" t="s">
        <v>14</v>
      </c>
    </row>
    <row r="16" spans="1:26" ht="164.25" customHeight="1" x14ac:dyDescent="0.25">
      <c r="A16" s="18" t="s">
        <v>63</v>
      </c>
      <c r="B16" s="15" t="s">
        <v>12</v>
      </c>
      <c r="C16" s="15" t="s">
        <v>15</v>
      </c>
      <c r="D16" s="15" t="s">
        <v>16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 t="s">
        <v>17</v>
      </c>
      <c r="T16" s="14" t="s">
        <v>63</v>
      </c>
      <c r="U16" s="23">
        <v>7703.3</v>
      </c>
      <c r="V16" s="24"/>
      <c r="W16" s="24"/>
      <c r="X16" s="23">
        <v>6655.2</v>
      </c>
      <c r="Y16" s="23">
        <v>6655.2</v>
      </c>
      <c r="Z16" s="4" t="s">
        <v>63</v>
      </c>
    </row>
    <row r="17" spans="1:26" ht="167.1" customHeight="1" x14ac:dyDescent="0.25">
      <c r="A17" s="19" t="s">
        <v>64</v>
      </c>
      <c r="B17" s="15" t="s">
        <v>12</v>
      </c>
      <c r="C17" s="15" t="s">
        <v>15</v>
      </c>
      <c r="D17" s="15" t="s">
        <v>18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 t="s">
        <v>19</v>
      </c>
      <c r="T17" s="16" t="s">
        <v>64</v>
      </c>
      <c r="U17" s="23">
        <v>820.4</v>
      </c>
      <c r="V17" s="24"/>
      <c r="W17" s="24"/>
      <c r="X17" s="23">
        <v>160.9</v>
      </c>
      <c r="Y17" s="23">
        <v>166.6</v>
      </c>
      <c r="Z17" s="5" t="s">
        <v>64</v>
      </c>
    </row>
    <row r="18" spans="1:26" ht="111" customHeight="1" x14ac:dyDescent="0.25">
      <c r="A18" s="18" t="s">
        <v>65</v>
      </c>
      <c r="B18" s="15" t="s">
        <v>12</v>
      </c>
      <c r="C18" s="15" t="s">
        <v>15</v>
      </c>
      <c r="D18" s="15" t="s">
        <v>20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 t="s">
        <v>21</v>
      </c>
      <c r="T18" s="14" t="s">
        <v>65</v>
      </c>
      <c r="U18" s="23">
        <v>11</v>
      </c>
      <c r="V18" s="24"/>
      <c r="W18" s="24"/>
      <c r="X18" s="23">
        <v>11</v>
      </c>
      <c r="Y18" s="23">
        <v>11</v>
      </c>
      <c r="Z18" s="4" t="s">
        <v>65</v>
      </c>
    </row>
    <row r="19" spans="1:26" ht="300.95" customHeight="1" x14ac:dyDescent="0.25">
      <c r="A19" s="19" t="s">
        <v>66</v>
      </c>
      <c r="B19" s="15" t="s">
        <v>12</v>
      </c>
      <c r="C19" s="15" t="s">
        <v>15</v>
      </c>
      <c r="D19" s="15" t="s">
        <v>22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 t="s">
        <v>19</v>
      </c>
      <c r="T19" s="16" t="s">
        <v>66</v>
      </c>
      <c r="U19" s="23">
        <v>0.2</v>
      </c>
      <c r="V19" s="24"/>
      <c r="W19" s="24"/>
      <c r="X19" s="23">
        <v>0.2</v>
      </c>
      <c r="Y19" s="23">
        <v>0.2</v>
      </c>
      <c r="Z19" s="5" t="s">
        <v>66</v>
      </c>
    </row>
    <row r="20" spans="1:26" s="30" customFormat="1" ht="49.5" customHeight="1" x14ac:dyDescent="0.25">
      <c r="A20" s="17" t="s">
        <v>23</v>
      </c>
      <c r="B20" s="28" t="s">
        <v>12</v>
      </c>
      <c r="C20" s="28" t="s">
        <v>24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12" t="s">
        <v>23</v>
      </c>
      <c r="U20" s="20">
        <f>U28+U21+U22+U23+U29+U25+U24+U27+U30+U26</f>
        <v>106</v>
      </c>
      <c r="V20" s="20" t="e">
        <f>V28+V21+V22+V23+V29+V25+V24+#REF!+V27+V30+V26</f>
        <v>#REF!</v>
      </c>
      <c r="W20" s="20" t="e">
        <f>W28+W21+W22+W23+W29+W25+W24+#REF!+W27+W30+W26</f>
        <v>#REF!</v>
      </c>
      <c r="X20" s="20">
        <f>X28+X21+X22+X23+X29+X25+X24+X27+X30+X26</f>
        <v>471.4</v>
      </c>
      <c r="Y20" s="20">
        <f>Y28+Y21+Y22+Y23+Y29+Y25+Y24+Y27+Y30+Y26</f>
        <v>854.4</v>
      </c>
      <c r="Z20" s="29" t="s">
        <v>23</v>
      </c>
    </row>
    <row r="21" spans="1:26" ht="264" customHeight="1" x14ac:dyDescent="0.25">
      <c r="A21" s="19" t="s">
        <v>82</v>
      </c>
      <c r="B21" s="15" t="s">
        <v>12</v>
      </c>
      <c r="C21" s="15" t="s">
        <v>24</v>
      </c>
      <c r="D21" s="15" t="s">
        <v>83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 t="s">
        <v>19</v>
      </c>
      <c r="T21" s="14"/>
      <c r="U21" s="23">
        <v>1</v>
      </c>
      <c r="V21" s="24"/>
      <c r="W21" s="24"/>
      <c r="X21" s="23">
        <v>0.3</v>
      </c>
      <c r="Y21" s="23">
        <v>0.3</v>
      </c>
      <c r="Z21" s="4"/>
    </row>
    <row r="22" spans="1:26" ht="227.25" customHeight="1" x14ac:dyDescent="0.25">
      <c r="A22" s="19" t="s">
        <v>84</v>
      </c>
      <c r="B22" s="15" t="s">
        <v>12</v>
      </c>
      <c r="C22" s="15" t="s">
        <v>24</v>
      </c>
      <c r="D22" s="15" t="s">
        <v>89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 t="s">
        <v>19</v>
      </c>
      <c r="T22" s="14"/>
      <c r="U22" s="23">
        <v>1</v>
      </c>
      <c r="V22" s="24"/>
      <c r="W22" s="24"/>
      <c r="X22" s="23">
        <v>0.3</v>
      </c>
      <c r="Y22" s="23">
        <v>0.3</v>
      </c>
      <c r="Z22" s="4"/>
    </row>
    <row r="23" spans="1:26" ht="308.25" customHeight="1" x14ac:dyDescent="0.25">
      <c r="A23" s="19" t="s">
        <v>85</v>
      </c>
      <c r="B23" s="15" t="s">
        <v>12</v>
      </c>
      <c r="C23" s="15" t="s">
        <v>24</v>
      </c>
      <c r="D23" s="15" t="s">
        <v>90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 t="s">
        <v>19</v>
      </c>
      <c r="T23" s="14"/>
      <c r="U23" s="23">
        <v>1</v>
      </c>
      <c r="V23" s="24"/>
      <c r="W23" s="24"/>
      <c r="X23" s="23">
        <v>0.3</v>
      </c>
      <c r="Y23" s="23">
        <v>0.3</v>
      </c>
      <c r="Z23" s="4"/>
    </row>
    <row r="24" spans="1:26" ht="276" customHeight="1" x14ac:dyDescent="0.25">
      <c r="A24" s="31" t="s">
        <v>98</v>
      </c>
      <c r="B24" s="15" t="s">
        <v>12</v>
      </c>
      <c r="C24" s="15" t="s">
        <v>24</v>
      </c>
      <c r="D24" s="15" t="s">
        <v>97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 t="s">
        <v>19</v>
      </c>
      <c r="T24" s="14" t="s">
        <v>69</v>
      </c>
      <c r="U24" s="23">
        <v>1</v>
      </c>
      <c r="V24" s="24"/>
      <c r="W24" s="24"/>
      <c r="X24" s="23">
        <v>1</v>
      </c>
      <c r="Y24" s="23">
        <v>1</v>
      </c>
      <c r="Z24" s="4"/>
    </row>
    <row r="25" spans="1:26" ht="229.5" customHeight="1" x14ac:dyDescent="0.25">
      <c r="A25" s="19" t="s">
        <v>67</v>
      </c>
      <c r="B25" s="15" t="s">
        <v>12</v>
      </c>
      <c r="C25" s="15" t="s">
        <v>24</v>
      </c>
      <c r="D25" s="15" t="s">
        <v>25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 t="s">
        <v>19</v>
      </c>
      <c r="T25" s="16" t="s">
        <v>67</v>
      </c>
      <c r="U25" s="23">
        <v>10</v>
      </c>
      <c r="V25" s="24"/>
      <c r="W25" s="24"/>
      <c r="X25" s="23">
        <v>5</v>
      </c>
      <c r="Y25" s="23">
        <v>5</v>
      </c>
      <c r="Z25" s="5" t="s">
        <v>67</v>
      </c>
    </row>
    <row r="26" spans="1:26" ht="149.25" customHeight="1" x14ac:dyDescent="0.25">
      <c r="A26" s="19" t="s">
        <v>100</v>
      </c>
      <c r="B26" s="15" t="s">
        <v>12</v>
      </c>
      <c r="C26" s="15" t="s">
        <v>24</v>
      </c>
      <c r="D26" s="15" t="s">
        <v>105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 t="s">
        <v>99</v>
      </c>
      <c r="T26" s="16" t="s">
        <v>68</v>
      </c>
      <c r="U26" s="23">
        <v>2</v>
      </c>
      <c r="V26" s="24"/>
      <c r="W26" s="24"/>
      <c r="X26" s="23">
        <v>2</v>
      </c>
      <c r="Y26" s="23">
        <v>2</v>
      </c>
      <c r="Z26" s="5" t="s">
        <v>68</v>
      </c>
    </row>
    <row r="27" spans="1:26" ht="172.5" customHeight="1" x14ac:dyDescent="0.25">
      <c r="A27" s="19" t="s">
        <v>108</v>
      </c>
      <c r="B27" s="15" t="s">
        <v>12</v>
      </c>
      <c r="C27" s="15" t="s">
        <v>24</v>
      </c>
      <c r="D27" s="15" t="s">
        <v>109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 t="s">
        <v>19</v>
      </c>
      <c r="T27" s="16" t="s">
        <v>68</v>
      </c>
      <c r="U27" s="23">
        <v>20</v>
      </c>
      <c r="V27" s="24"/>
      <c r="W27" s="24"/>
      <c r="X27" s="23">
        <v>10</v>
      </c>
      <c r="Y27" s="23">
        <v>10</v>
      </c>
      <c r="Z27" s="5" t="s">
        <v>68</v>
      </c>
    </row>
    <row r="28" spans="1:26" ht="285.75" customHeight="1" x14ac:dyDescent="0.25">
      <c r="A28" s="19" t="s">
        <v>87</v>
      </c>
      <c r="B28" s="15" t="s">
        <v>12</v>
      </c>
      <c r="C28" s="15" t="s">
        <v>24</v>
      </c>
      <c r="D28" s="15" t="s">
        <v>86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 t="s">
        <v>19</v>
      </c>
      <c r="T28" s="16" t="s">
        <v>68</v>
      </c>
      <c r="U28" s="23">
        <v>50</v>
      </c>
      <c r="V28" s="24"/>
      <c r="W28" s="24"/>
      <c r="X28" s="23">
        <v>50</v>
      </c>
      <c r="Y28" s="23">
        <v>50</v>
      </c>
      <c r="Z28" s="5" t="s">
        <v>68</v>
      </c>
    </row>
    <row r="29" spans="1:26" s="26" customFormat="1" ht="106.5" customHeight="1" x14ac:dyDescent="0.3">
      <c r="A29" s="32" t="s">
        <v>102</v>
      </c>
      <c r="B29" s="33" t="s">
        <v>12</v>
      </c>
      <c r="C29" s="33" t="s">
        <v>24</v>
      </c>
      <c r="D29" s="33" t="s">
        <v>94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 t="s">
        <v>93</v>
      </c>
      <c r="T29" s="32"/>
      <c r="U29" s="34">
        <v>0</v>
      </c>
      <c r="V29" s="34"/>
      <c r="W29" s="34"/>
      <c r="X29" s="34">
        <v>382.5</v>
      </c>
      <c r="Y29" s="34">
        <v>765.5</v>
      </c>
      <c r="Z29" s="25"/>
    </row>
    <row r="30" spans="1:26" ht="108" customHeight="1" x14ac:dyDescent="0.25">
      <c r="A30" s="18" t="s">
        <v>103</v>
      </c>
      <c r="B30" s="15" t="s">
        <v>12</v>
      </c>
      <c r="C30" s="15" t="s">
        <v>24</v>
      </c>
      <c r="D30" s="15" t="s">
        <v>101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 t="s">
        <v>21</v>
      </c>
      <c r="T30" s="14" t="s">
        <v>69</v>
      </c>
      <c r="U30" s="23">
        <v>20</v>
      </c>
      <c r="V30" s="24"/>
      <c r="W30" s="24"/>
      <c r="X30" s="23">
        <v>20</v>
      </c>
      <c r="Y30" s="23">
        <v>20</v>
      </c>
      <c r="Z30" s="4"/>
    </row>
    <row r="31" spans="1:26" ht="25.5" customHeight="1" x14ac:dyDescent="0.25">
      <c r="A31" s="17" t="s">
        <v>26</v>
      </c>
      <c r="B31" s="13" t="s">
        <v>27</v>
      </c>
      <c r="C31" s="13" t="s">
        <v>13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 t="s">
        <v>26</v>
      </c>
      <c r="U31" s="20">
        <f>U32</f>
        <v>294</v>
      </c>
      <c r="V31" s="21"/>
      <c r="W31" s="21"/>
      <c r="X31" s="20">
        <f>X32</f>
        <v>307</v>
      </c>
      <c r="Y31" s="20">
        <f>Y32</f>
        <v>317.60000000000002</v>
      </c>
      <c r="Z31" s="3" t="s">
        <v>26</v>
      </c>
    </row>
    <row r="32" spans="1:26" ht="39" customHeight="1" x14ac:dyDescent="0.25">
      <c r="A32" s="18" t="s">
        <v>28</v>
      </c>
      <c r="B32" s="15" t="s">
        <v>27</v>
      </c>
      <c r="C32" s="15" t="s">
        <v>29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4" t="s">
        <v>28</v>
      </c>
      <c r="U32" s="23">
        <f>U33</f>
        <v>294</v>
      </c>
      <c r="V32" s="23" t="e">
        <f>#REF!+V33</f>
        <v>#REF!</v>
      </c>
      <c r="W32" s="23" t="e">
        <f>#REF!+W33</f>
        <v>#REF!</v>
      </c>
      <c r="X32" s="23">
        <f>X33</f>
        <v>307</v>
      </c>
      <c r="Y32" s="23">
        <f>Y33</f>
        <v>317.60000000000002</v>
      </c>
      <c r="Z32" s="4" t="s">
        <v>28</v>
      </c>
    </row>
    <row r="33" spans="1:26" ht="176.25" customHeight="1" x14ac:dyDescent="0.25">
      <c r="A33" s="19" t="s">
        <v>70</v>
      </c>
      <c r="B33" s="15" t="s">
        <v>27</v>
      </c>
      <c r="C33" s="15" t="s">
        <v>29</v>
      </c>
      <c r="D33" s="15" t="s">
        <v>30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 t="s">
        <v>17</v>
      </c>
      <c r="T33" s="16" t="s">
        <v>70</v>
      </c>
      <c r="U33" s="23">
        <v>294</v>
      </c>
      <c r="V33" s="24"/>
      <c r="W33" s="24"/>
      <c r="X33" s="23">
        <v>307</v>
      </c>
      <c r="Y33" s="23">
        <v>317.60000000000002</v>
      </c>
      <c r="Z33" s="5" t="s">
        <v>70</v>
      </c>
    </row>
    <row r="34" spans="1:26" ht="80.25" customHeight="1" x14ac:dyDescent="0.25">
      <c r="A34" s="17" t="s">
        <v>31</v>
      </c>
      <c r="B34" s="13" t="s">
        <v>29</v>
      </c>
      <c r="C34" s="13" t="s">
        <v>13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 t="s">
        <v>31</v>
      </c>
      <c r="U34" s="20">
        <f>U35</f>
        <v>194</v>
      </c>
      <c r="V34" s="21"/>
      <c r="W34" s="21"/>
      <c r="X34" s="20">
        <f>X35</f>
        <v>62</v>
      </c>
      <c r="Y34" s="20">
        <f>Y35</f>
        <v>62</v>
      </c>
      <c r="Z34" s="3" t="s">
        <v>31</v>
      </c>
    </row>
    <row r="35" spans="1:26" ht="88.5" customHeight="1" x14ac:dyDescent="0.25">
      <c r="A35" s="18" t="s">
        <v>111</v>
      </c>
      <c r="B35" s="15" t="s">
        <v>29</v>
      </c>
      <c r="C35" s="15" t="s">
        <v>55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4" t="s">
        <v>32</v>
      </c>
      <c r="U35" s="23">
        <f>U38+U36+U37</f>
        <v>194</v>
      </c>
      <c r="V35" s="23">
        <f t="shared" ref="V35:Y35" si="0">V38+V36+V37</f>
        <v>0</v>
      </c>
      <c r="W35" s="23">
        <f t="shared" si="0"/>
        <v>0</v>
      </c>
      <c r="X35" s="23">
        <f t="shared" si="0"/>
        <v>62</v>
      </c>
      <c r="Y35" s="23">
        <f t="shared" si="0"/>
        <v>62</v>
      </c>
      <c r="Z35" s="4" t="s">
        <v>32</v>
      </c>
    </row>
    <row r="36" spans="1:26" ht="252.75" customHeight="1" x14ac:dyDescent="0.25">
      <c r="A36" s="19" t="s">
        <v>71</v>
      </c>
      <c r="B36" s="15" t="s">
        <v>29</v>
      </c>
      <c r="C36" s="15" t="s">
        <v>55</v>
      </c>
      <c r="D36" s="15" t="s">
        <v>33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 t="s">
        <v>19</v>
      </c>
      <c r="T36" s="16" t="s">
        <v>71</v>
      </c>
      <c r="U36" s="23">
        <v>59</v>
      </c>
      <c r="V36" s="24"/>
      <c r="W36" s="24"/>
      <c r="X36" s="23">
        <v>30</v>
      </c>
      <c r="Y36" s="23">
        <v>30</v>
      </c>
      <c r="Z36" s="4"/>
    </row>
    <row r="37" spans="1:26" ht="252.75" customHeight="1" x14ac:dyDescent="0.25">
      <c r="A37" s="19" t="s">
        <v>112</v>
      </c>
      <c r="B37" s="15" t="s">
        <v>29</v>
      </c>
      <c r="C37" s="15" t="s">
        <v>55</v>
      </c>
      <c r="D37" s="15" t="s">
        <v>113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 t="s">
        <v>19</v>
      </c>
      <c r="T37" s="16" t="s">
        <v>71</v>
      </c>
      <c r="U37" s="23">
        <v>133</v>
      </c>
      <c r="V37" s="24"/>
      <c r="W37" s="24"/>
      <c r="X37" s="23">
        <v>30</v>
      </c>
      <c r="Y37" s="23">
        <v>30</v>
      </c>
      <c r="Z37" s="4"/>
    </row>
    <row r="38" spans="1:26" ht="274.5" customHeight="1" x14ac:dyDescent="0.25">
      <c r="A38" s="19" t="s">
        <v>96</v>
      </c>
      <c r="B38" s="15" t="s">
        <v>29</v>
      </c>
      <c r="C38" s="15" t="s">
        <v>55</v>
      </c>
      <c r="D38" s="15" t="s">
        <v>88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 t="s">
        <v>19</v>
      </c>
      <c r="T38" s="16" t="s">
        <v>71</v>
      </c>
      <c r="U38" s="23">
        <v>2</v>
      </c>
      <c r="V38" s="24"/>
      <c r="W38" s="24"/>
      <c r="X38" s="23">
        <v>2</v>
      </c>
      <c r="Y38" s="23">
        <v>2</v>
      </c>
      <c r="Z38" s="5" t="s">
        <v>71</v>
      </c>
    </row>
    <row r="39" spans="1:26" ht="39" customHeight="1" x14ac:dyDescent="0.25">
      <c r="A39" s="27" t="s">
        <v>34</v>
      </c>
      <c r="B39" s="15" t="s">
        <v>35</v>
      </c>
      <c r="C39" s="15" t="s">
        <v>13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4" t="s">
        <v>36</v>
      </c>
      <c r="U39" s="23">
        <f>U40</f>
        <v>3169.5</v>
      </c>
      <c r="V39" s="23" t="e">
        <f t="shared" ref="V39:Y39" si="1">V40</f>
        <v>#REF!</v>
      </c>
      <c r="W39" s="23" t="e">
        <f t="shared" si="1"/>
        <v>#REF!</v>
      </c>
      <c r="X39" s="23">
        <f t="shared" si="1"/>
        <v>1720.2</v>
      </c>
      <c r="Y39" s="23">
        <f t="shared" si="1"/>
        <v>1707.1</v>
      </c>
      <c r="Z39" s="4" t="s">
        <v>36</v>
      </c>
    </row>
    <row r="40" spans="1:26" ht="16.5" customHeight="1" x14ac:dyDescent="0.25">
      <c r="A40" s="18" t="s">
        <v>36</v>
      </c>
      <c r="B40" s="15" t="s">
        <v>35</v>
      </c>
      <c r="C40" s="15" t="s">
        <v>29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4" t="s">
        <v>36</v>
      </c>
      <c r="U40" s="23">
        <f>U41+U42+U43+U46+U44+U45</f>
        <v>3169.5</v>
      </c>
      <c r="V40" s="23" t="e">
        <f>V41+V42+V43+V46+V44+#REF!+V45</f>
        <v>#REF!</v>
      </c>
      <c r="W40" s="23" t="e">
        <f>W41+W42+W43+W46+W44+#REF!+W45</f>
        <v>#REF!</v>
      </c>
      <c r="X40" s="23">
        <f>X41+X42+X43+X46+X44+X45</f>
        <v>1720.2</v>
      </c>
      <c r="Y40" s="23">
        <f>Y41+Y42+Y43+Y46+Y44+Y45</f>
        <v>1707.1</v>
      </c>
      <c r="Z40" s="4" t="s">
        <v>36</v>
      </c>
    </row>
    <row r="41" spans="1:26" ht="259.5" customHeight="1" x14ac:dyDescent="0.25">
      <c r="A41" s="19" t="s">
        <v>72</v>
      </c>
      <c r="B41" s="15" t="s">
        <v>35</v>
      </c>
      <c r="C41" s="15" t="s">
        <v>29</v>
      </c>
      <c r="D41" s="15" t="s">
        <v>37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 t="s">
        <v>19</v>
      </c>
      <c r="T41" s="16" t="s">
        <v>72</v>
      </c>
      <c r="U41" s="23">
        <v>664.5</v>
      </c>
      <c r="V41" s="24"/>
      <c r="W41" s="24"/>
      <c r="X41" s="23">
        <v>1438.2</v>
      </c>
      <c r="Y41" s="23">
        <v>1495.1</v>
      </c>
      <c r="Z41" s="5" t="s">
        <v>72</v>
      </c>
    </row>
    <row r="42" spans="1:26" ht="228" customHeight="1" x14ac:dyDescent="0.25">
      <c r="A42" s="19" t="s">
        <v>73</v>
      </c>
      <c r="B42" s="15" t="s">
        <v>35</v>
      </c>
      <c r="C42" s="15" t="s">
        <v>29</v>
      </c>
      <c r="D42" s="15" t="s">
        <v>38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 t="s">
        <v>19</v>
      </c>
      <c r="T42" s="16" t="s">
        <v>73</v>
      </c>
      <c r="U42" s="23">
        <v>456.6</v>
      </c>
      <c r="V42" s="24"/>
      <c r="W42" s="24"/>
      <c r="X42" s="23">
        <v>100</v>
      </c>
      <c r="Y42" s="23">
        <v>50</v>
      </c>
      <c r="Z42" s="5" t="s">
        <v>73</v>
      </c>
    </row>
    <row r="43" spans="1:26" ht="270" customHeight="1" x14ac:dyDescent="0.25">
      <c r="A43" s="19" t="s">
        <v>74</v>
      </c>
      <c r="B43" s="15" t="s">
        <v>35</v>
      </c>
      <c r="C43" s="15" t="s">
        <v>29</v>
      </c>
      <c r="D43" s="15" t="s">
        <v>39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 t="s">
        <v>19</v>
      </c>
      <c r="T43" s="16" t="s">
        <v>74</v>
      </c>
      <c r="U43" s="23">
        <v>1160</v>
      </c>
      <c r="V43" s="24"/>
      <c r="W43" s="24"/>
      <c r="X43" s="23">
        <v>50</v>
      </c>
      <c r="Y43" s="23">
        <v>50</v>
      </c>
      <c r="Z43" s="5" t="s">
        <v>74</v>
      </c>
    </row>
    <row r="44" spans="1:26" ht="270" customHeight="1" x14ac:dyDescent="0.25">
      <c r="A44" s="19" t="s">
        <v>92</v>
      </c>
      <c r="B44" s="15" t="s">
        <v>35</v>
      </c>
      <c r="C44" s="15" t="s">
        <v>29</v>
      </c>
      <c r="D44" s="15" t="s">
        <v>91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 t="s">
        <v>19</v>
      </c>
      <c r="T44" s="16"/>
      <c r="U44" s="23">
        <v>191.4</v>
      </c>
      <c r="V44" s="24"/>
      <c r="W44" s="24"/>
      <c r="X44" s="23">
        <v>60</v>
      </c>
      <c r="Y44" s="23">
        <v>40</v>
      </c>
      <c r="Z44" s="5"/>
    </row>
    <row r="45" spans="1:26" ht="284.25" customHeight="1" x14ac:dyDescent="0.25">
      <c r="A45" s="19" t="s">
        <v>75</v>
      </c>
      <c r="B45" s="15" t="s">
        <v>35</v>
      </c>
      <c r="C45" s="15" t="s">
        <v>29</v>
      </c>
      <c r="D45" s="15" t="s">
        <v>40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 t="s">
        <v>19</v>
      </c>
      <c r="T45" s="16" t="s">
        <v>75</v>
      </c>
      <c r="U45" s="23">
        <v>625</v>
      </c>
      <c r="V45" s="24"/>
      <c r="W45" s="24"/>
      <c r="X45" s="23">
        <v>0</v>
      </c>
      <c r="Y45" s="23">
        <v>0</v>
      </c>
      <c r="Z45" s="5"/>
    </row>
    <row r="46" spans="1:26" ht="170.25" customHeight="1" x14ac:dyDescent="0.25">
      <c r="A46" s="19" t="s">
        <v>110</v>
      </c>
      <c r="B46" s="15" t="s">
        <v>35</v>
      </c>
      <c r="C46" s="15" t="s">
        <v>29</v>
      </c>
      <c r="D46" s="15" t="s">
        <v>116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 t="s">
        <v>99</v>
      </c>
      <c r="T46" s="16" t="s">
        <v>75</v>
      </c>
      <c r="U46" s="23">
        <v>72</v>
      </c>
      <c r="V46" s="24"/>
      <c r="W46" s="24"/>
      <c r="X46" s="23">
        <v>72</v>
      </c>
      <c r="Y46" s="23">
        <v>72</v>
      </c>
      <c r="Z46" s="5" t="s">
        <v>75</v>
      </c>
    </row>
    <row r="47" spans="1:26" ht="16.7" customHeight="1" x14ac:dyDescent="0.25">
      <c r="A47" s="17" t="s">
        <v>41</v>
      </c>
      <c r="B47" s="13" t="s">
        <v>42</v>
      </c>
      <c r="C47" s="13" t="s">
        <v>13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 t="s">
        <v>41</v>
      </c>
      <c r="U47" s="20">
        <f>U48</f>
        <v>40</v>
      </c>
      <c r="V47" s="21"/>
      <c r="W47" s="21"/>
      <c r="X47" s="20">
        <f>X48</f>
        <v>5</v>
      </c>
      <c r="Y47" s="20">
        <f>Y48</f>
        <v>5</v>
      </c>
      <c r="Z47" s="3" t="s">
        <v>41</v>
      </c>
    </row>
    <row r="48" spans="1:26" ht="44.25" customHeight="1" x14ac:dyDescent="0.25">
      <c r="A48" s="18" t="s">
        <v>43</v>
      </c>
      <c r="B48" s="15" t="s">
        <v>42</v>
      </c>
      <c r="C48" s="15" t="s">
        <v>35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4" t="s">
        <v>43</v>
      </c>
      <c r="U48" s="23">
        <f>U49</f>
        <v>40</v>
      </c>
      <c r="V48" s="24"/>
      <c r="W48" s="24"/>
      <c r="X48" s="23">
        <f>X49</f>
        <v>5</v>
      </c>
      <c r="Y48" s="23">
        <f>Y49</f>
        <v>5</v>
      </c>
      <c r="Z48" s="4" t="s">
        <v>43</v>
      </c>
    </row>
    <row r="49" spans="1:26" ht="246.75" customHeight="1" x14ac:dyDescent="0.25">
      <c r="A49" s="19" t="s">
        <v>76</v>
      </c>
      <c r="B49" s="15" t="s">
        <v>42</v>
      </c>
      <c r="C49" s="15" t="s">
        <v>35</v>
      </c>
      <c r="D49" s="15" t="s">
        <v>44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 t="s">
        <v>19</v>
      </c>
      <c r="T49" s="16" t="s">
        <v>76</v>
      </c>
      <c r="U49" s="23">
        <v>40</v>
      </c>
      <c r="V49" s="24"/>
      <c r="W49" s="24"/>
      <c r="X49" s="23">
        <v>5</v>
      </c>
      <c r="Y49" s="23">
        <v>5</v>
      </c>
      <c r="Z49" s="5" t="s">
        <v>76</v>
      </c>
    </row>
    <row r="50" spans="1:26" ht="16.7" customHeight="1" x14ac:dyDescent="0.25">
      <c r="A50" s="17" t="s">
        <v>45</v>
      </c>
      <c r="B50" s="13" t="s">
        <v>46</v>
      </c>
      <c r="C50" s="13" t="s">
        <v>13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 t="s">
        <v>45</v>
      </c>
      <c r="U50" s="20">
        <f>U51</f>
        <v>23</v>
      </c>
      <c r="V50" s="21"/>
      <c r="W50" s="21"/>
      <c r="X50" s="20">
        <f>X51</f>
        <v>10</v>
      </c>
      <c r="Y50" s="20">
        <f>Y51</f>
        <v>10</v>
      </c>
      <c r="Z50" s="3" t="s">
        <v>45</v>
      </c>
    </row>
    <row r="51" spans="1:26" ht="67.5" customHeight="1" x14ac:dyDescent="0.25">
      <c r="A51" s="18" t="s">
        <v>47</v>
      </c>
      <c r="B51" s="15" t="s">
        <v>46</v>
      </c>
      <c r="C51" s="15" t="s">
        <v>35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4" t="s">
        <v>47</v>
      </c>
      <c r="U51" s="23">
        <f>U52</f>
        <v>23</v>
      </c>
      <c r="V51" s="24"/>
      <c r="W51" s="24"/>
      <c r="X51" s="23">
        <f>X52</f>
        <v>10</v>
      </c>
      <c r="Y51" s="23">
        <f>Y52</f>
        <v>10</v>
      </c>
      <c r="Z51" s="4" t="s">
        <v>47</v>
      </c>
    </row>
    <row r="52" spans="1:26" ht="190.5" customHeight="1" x14ac:dyDescent="0.25">
      <c r="A52" s="19" t="s">
        <v>77</v>
      </c>
      <c r="B52" s="15" t="s">
        <v>46</v>
      </c>
      <c r="C52" s="15" t="s">
        <v>35</v>
      </c>
      <c r="D52" s="15" t="s">
        <v>104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 t="s">
        <v>19</v>
      </c>
      <c r="T52" s="16" t="s">
        <v>77</v>
      </c>
      <c r="U52" s="23">
        <v>23</v>
      </c>
      <c r="V52" s="24"/>
      <c r="W52" s="24"/>
      <c r="X52" s="23">
        <v>10</v>
      </c>
      <c r="Y52" s="23">
        <v>10</v>
      </c>
      <c r="Z52" s="5" t="s">
        <v>77</v>
      </c>
    </row>
    <row r="53" spans="1:26" ht="16.7" customHeight="1" x14ac:dyDescent="0.25">
      <c r="A53" s="17" t="s">
        <v>48</v>
      </c>
      <c r="B53" s="13" t="s">
        <v>49</v>
      </c>
      <c r="C53" s="13" t="s">
        <v>13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 t="s">
        <v>48</v>
      </c>
      <c r="U53" s="20">
        <f>U54</f>
        <v>6261</v>
      </c>
      <c r="V53" s="21"/>
      <c r="W53" s="21"/>
      <c r="X53" s="20">
        <f>X54</f>
        <v>5222.1000000000004</v>
      </c>
      <c r="Y53" s="20">
        <f>Y54</f>
        <v>4448.6000000000004</v>
      </c>
      <c r="Z53" s="3" t="s">
        <v>48</v>
      </c>
    </row>
    <row r="54" spans="1:26" ht="37.5" x14ac:dyDescent="0.25">
      <c r="A54" s="18" t="s">
        <v>50</v>
      </c>
      <c r="B54" s="15" t="s">
        <v>49</v>
      </c>
      <c r="C54" s="15" t="s">
        <v>12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4" t="s">
        <v>50</v>
      </c>
      <c r="U54" s="23">
        <f>U55+U56</f>
        <v>6261</v>
      </c>
      <c r="V54" s="23" t="e">
        <f>V55+#REF!</f>
        <v>#REF!</v>
      </c>
      <c r="W54" s="23" t="e">
        <f>W55+#REF!</f>
        <v>#REF!</v>
      </c>
      <c r="X54" s="23">
        <f>X55</f>
        <v>5222.1000000000004</v>
      </c>
      <c r="Y54" s="23">
        <f>Y55</f>
        <v>4448.6000000000004</v>
      </c>
      <c r="Z54" s="4" t="s">
        <v>50</v>
      </c>
    </row>
    <row r="55" spans="1:26" ht="189" customHeight="1" x14ac:dyDescent="0.25">
      <c r="A55" s="19" t="s">
        <v>78</v>
      </c>
      <c r="B55" s="15" t="s">
        <v>49</v>
      </c>
      <c r="C55" s="15" t="s">
        <v>12</v>
      </c>
      <c r="D55" s="15" t="s">
        <v>51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 t="s">
        <v>52</v>
      </c>
      <c r="T55" s="16" t="s">
        <v>78</v>
      </c>
      <c r="U55" s="23">
        <v>6251</v>
      </c>
      <c r="V55" s="24"/>
      <c r="W55" s="24"/>
      <c r="X55" s="23">
        <v>5222.1000000000004</v>
      </c>
      <c r="Y55" s="23">
        <v>4448.6000000000004</v>
      </c>
      <c r="Z55" s="5" t="s">
        <v>78</v>
      </c>
    </row>
    <row r="56" spans="1:26" ht="162" customHeight="1" x14ac:dyDescent="0.25">
      <c r="A56" s="19" t="s">
        <v>107</v>
      </c>
      <c r="B56" s="15" t="s">
        <v>49</v>
      </c>
      <c r="C56" s="15" t="s">
        <v>12</v>
      </c>
      <c r="D56" s="15" t="s">
        <v>106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 t="s">
        <v>52</v>
      </c>
      <c r="T56" s="16" t="s">
        <v>78</v>
      </c>
      <c r="U56" s="23">
        <v>10</v>
      </c>
      <c r="V56" s="24"/>
      <c r="W56" s="24"/>
      <c r="X56" s="23">
        <v>0</v>
      </c>
      <c r="Y56" s="23">
        <v>0</v>
      </c>
      <c r="Z56" s="5"/>
    </row>
    <row r="57" spans="1:26" ht="30.75" hidden="1" customHeight="1" x14ac:dyDescent="0.25">
      <c r="A57" s="18" t="s">
        <v>79</v>
      </c>
      <c r="B57" s="15" t="s">
        <v>49</v>
      </c>
      <c r="C57" s="15" t="s">
        <v>12</v>
      </c>
      <c r="D57" s="15" t="s">
        <v>53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 t="s">
        <v>52</v>
      </c>
      <c r="T57" s="14" t="s">
        <v>79</v>
      </c>
      <c r="U57" s="23">
        <v>0</v>
      </c>
      <c r="V57" s="24"/>
      <c r="W57" s="24"/>
      <c r="X57" s="23">
        <v>0</v>
      </c>
      <c r="Y57" s="23">
        <v>0</v>
      </c>
      <c r="Z57" s="4" t="s">
        <v>79</v>
      </c>
    </row>
    <row r="58" spans="1:26" ht="16.7" customHeight="1" x14ac:dyDescent="0.25">
      <c r="A58" s="17" t="s">
        <v>54</v>
      </c>
      <c r="B58" s="13" t="s">
        <v>55</v>
      </c>
      <c r="C58" s="13" t="s">
        <v>13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 t="s">
        <v>54</v>
      </c>
      <c r="U58" s="20">
        <f>U59</f>
        <v>270</v>
      </c>
      <c r="V58" s="21"/>
      <c r="W58" s="21"/>
      <c r="X58" s="20">
        <f>X59</f>
        <v>284.60000000000002</v>
      </c>
      <c r="Y58" s="20">
        <f>Y59</f>
        <v>300.3</v>
      </c>
      <c r="Z58" s="3" t="s">
        <v>54</v>
      </c>
    </row>
    <row r="59" spans="1:26" ht="16.7" customHeight="1" x14ac:dyDescent="0.25">
      <c r="A59" s="18" t="s">
        <v>56</v>
      </c>
      <c r="B59" s="15" t="s">
        <v>55</v>
      </c>
      <c r="C59" s="15" t="s">
        <v>12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4" t="s">
        <v>56</v>
      </c>
      <c r="U59" s="23">
        <f>U60</f>
        <v>270</v>
      </c>
      <c r="V59" s="24"/>
      <c r="W59" s="24"/>
      <c r="X59" s="23">
        <f>X60</f>
        <v>284.60000000000002</v>
      </c>
      <c r="Y59" s="23">
        <f>Y60</f>
        <v>300.3</v>
      </c>
      <c r="Z59" s="4" t="s">
        <v>56</v>
      </c>
    </row>
    <row r="60" spans="1:26" ht="165.75" customHeight="1" x14ac:dyDescent="0.25">
      <c r="A60" s="19" t="s">
        <v>118</v>
      </c>
      <c r="B60" s="15" t="s">
        <v>55</v>
      </c>
      <c r="C60" s="15" t="s">
        <v>12</v>
      </c>
      <c r="D60" s="15" t="s">
        <v>57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 t="s">
        <v>117</v>
      </c>
      <c r="T60" s="16" t="s">
        <v>80</v>
      </c>
      <c r="U60" s="23">
        <v>270</v>
      </c>
      <c r="V60" s="24"/>
      <c r="W60" s="24"/>
      <c r="X60" s="23">
        <v>284.60000000000002</v>
      </c>
      <c r="Y60" s="23">
        <v>300.3</v>
      </c>
      <c r="Z60" s="5" t="s">
        <v>80</v>
      </c>
    </row>
    <row r="61" spans="1:26" ht="16.7" customHeight="1" x14ac:dyDescent="0.25">
      <c r="A61" s="17" t="s">
        <v>58</v>
      </c>
      <c r="B61" s="13" t="s">
        <v>59</v>
      </c>
      <c r="C61" s="13" t="s">
        <v>13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 t="s">
        <v>58</v>
      </c>
      <c r="U61" s="20">
        <f>U62</f>
        <v>10</v>
      </c>
      <c r="V61" s="21"/>
      <c r="W61" s="21"/>
      <c r="X61" s="20">
        <f>X62</f>
        <v>5</v>
      </c>
      <c r="Y61" s="20">
        <f>Y62</f>
        <v>5</v>
      </c>
      <c r="Z61" s="3" t="s">
        <v>58</v>
      </c>
    </row>
    <row r="62" spans="1:26" ht="24.75" customHeight="1" x14ac:dyDescent="0.25">
      <c r="A62" s="18" t="s">
        <v>60</v>
      </c>
      <c r="B62" s="15" t="s">
        <v>59</v>
      </c>
      <c r="C62" s="15" t="s">
        <v>12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4" t="s">
        <v>60</v>
      </c>
      <c r="U62" s="23">
        <f>U63</f>
        <v>10</v>
      </c>
      <c r="V62" s="24"/>
      <c r="W62" s="24"/>
      <c r="X62" s="23">
        <f>X63</f>
        <v>5</v>
      </c>
      <c r="Y62" s="23">
        <f>Y63</f>
        <v>5</v>
      </c>
      <c r="Z62" s="4" t="s">
        <v>60</v>
      </c>
    </row>
    <row r="63" spans="1:26" ht="243.75" customHeight="1" x14ac:dyDescent="0.25">
      <c r="A63" s="19" t="s">
        <v>81</v>
      </c>
      <c r="B63" s="15" t="s">
        <v>59</v>
      </c>
      <c r="C63" s="15" t="s">
        <v>12</v>
      </c>
      <c r="D63" s="15" t="s">
        <v>61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 t="s">
        <v>19</v>
      </c>
      <c r="T63" s="16" t="s">
        <v>81</v>
      </c>
      <c r="U63" s="23">
        <v>10</v>
      </c>
      <c r="V63" s="24"/>
      <c r="W63" s="24"/>
      <c r="X63" s="23">
        <v>5</v>
      </c>
      <c r="Y63" s="23">
        <v>5</v>
      </c>
      <c r="Z63" s="5" t="s">
        <v>81</v>
      </c>
    </row>
    <row r="66" spans="1:27" ht="57.75" customHeight="1" x14ac:dyDescent="0.3">
      <c r="A66" s="41" t="s">
        <v>95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</row>
    <row r="68" spans="1:27" ht="24" customHeight="1" x14ac:dyDescent="0.3">
      <c r="S68" s="36" t="s">
        <v>122</v>
      </c>
      <c r="U68" s="35">
        <f>U63+U55+U49+U45+U43+U42+U41+U44+U35+U24+U21+U22+U23</f>
        <v>9596.5</v>
      </c>
      <c r="V68" s="35">
        <f>V63+V55+V49+V45+V43+V42+V41+V44+V35+V24+V21+V22+V23</f>
        <v>0</v>
      </c>
      <c r="W68" s="35">
        <f>W63+W55+W49+W45+W43+W42+W41+W44+W35+W24+W21+W22+W23</f>
        <v>0</v>
      </c>
      <c r="X68" s="35">
        <f>X63+X55+X49+X45+X43+X42+X41+X44+X35+X24+X21+X22+X23</f>
        <v>6944.2000000000007</v>
      </c>
      <c r="Y68" s="35">
        <f>Y63+Y55+Y49+Y45+Y43+Y42+Y41+Y44+Y35+Y24+Y21+Y22+Y23</f>
        <v>6157.6000000000013</v>
      </c>
    </row>
    <row r="69" spans="1:27" ht="19.5" customHeight="1" x14ac:dyDescent="0.3">
      <c r="S69" s="36" t="s">
        <v>123</v>
      </c>
      <c r="U69" s="35">
        <f>U60+U56+U52+U46+U33+U30+U28+U27+U26+U25+U15</f>
        <v>9305.9000000000015</v>
      </c>
      <c r="V69" s="35">
        <f>V60+V56+V52+V46+V33+V30+V28+V27+V26+V25+V15</f>
        <v>0</v>
      </c>
      <c r="W69" s="35">
        <f>W60+W56+W52+W46+W33+W30+W28+W27+W26+W25+W15</f>
        <v>0</v>
      </c>
      <c r="X69" s="35">
        <f>X60+X56+X52+X46+X33+X30+X28+X27+X26+X25+X15+X29</f>
        <v>7970.4</v>
      </c>
      <c r="Y69" s="35">
        <f>Y60+Y56+Y52+Y46+Y33+Y30+Y28+Y27+Y26+Y25+Y15+Y29</f>
        <v>8385.4</v>
      </c>
    </row>
    <row r="74" spans="1:27" ht="28.5" customHeight="1" x14ac:dyDescent="0.3">
      <c r="U74" s="35">
        <f>U69+U68</f>
        <v>18902.400000000001</v>
      </c>
      <c r="V74" s="35">
        <f t="shared" ref="V74:Z74" si="2">V69+V68</f>
        <v>0</v>
      </c>
      <c r="W74" s="35">
        <f t="shared" si="2"/>
        <v>0</v>
      </c>
      <c r="X74" s="35">
        <f t="shared" si="2"/>
        <v>14914.6</v>
      </c>
      <c r="Y74" s="35">
        <f t="shared" si="2"/>
        <v>14543</v>
      </c>
      <c r="Z74" s="35">
        <f t="shared" si="2"/>
        <v>0</v>
      </c>
      <c r="AA74" s="35"/>
    </row>
    <row r="75" spans="1:27" ht="22.5" customHeight="1" x14ac:dyDescent="0.3"/>
  </sheetData>
  <mergeCells count="18">
    <mergeCell ref="A66:Y66"/>
    <mergeCell ref="X1:Y1"/>
    <mergeCell ref="X2:Y2"/>
    <mergeCell ref="X4:Y4"/>
    <mergeCell ref="S3:Y3"/>
    <mergeCell ref="Z9:Z10"/>
    <mergeCell ref="Y9:Y10"/>
    <mergeCell ref="A6:Z6"/>
    <mergeCell ref="X9:X10"/>
    <mergeCell ref="C9:C10"/>
    <mergeCell ref="B9:B10"/>
    <mergeCell ref="S9:S10"/>
    <mergeCell ref="D9:R10"/>
    <mergeCell ref="A9:A10"/>
    <mergeCell ref="T9:T10"/>
    <mergeCell ref="W9:W10"/>
    <mergeCell ref="V9:V10"/>
    <mergeCell ref="U9:U10"/>
  </mergeCells>
  <phoneticPr fontId="0" type="noConversion"/>
  <pageMargins left="0.39370078740157483" right="0.39370078740157483" top="0.39370078740157483" bottom="0.19685039370078741" header="0.39370078740157483" footer="0.3937007874015748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HP</cp:lastModifiedBy>
  <cp:lastPrinted>2021-10-29T07:49:57Z</cp:lastPrinted>
  <dcterms:created xsi:type="dcterms:W3CDTF">2017-11-08T05:44:57Z</dcterms:created>
  <dcterms:modified xsi:type="dcterms:W3CDTF">2023-02-27T10:23:57Z</dcterms:modified>
</cp:coreProperties>
</file>